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122A782C-C7EF-4799-B9E4-967D9820752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<sst xmlns="http://schemas.openxmlformats.org/spreadsheetml/2006/main" count="165" uniqueCount="118">
  <si>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</si>
  <si>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</si>
  <si>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</si>
  <si>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</si>
  <si>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</si>
  <si>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</si>
  <si>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</si>
  <si>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</si>
  <si>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</si>
  <si>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</si>
  <si>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</si>
  <si>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</si>
  <si>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</si>
  <si>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</si>
  <si>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</si>
  <si>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</si>
  <si>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</si>
  <si>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</si>
  <si>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</si>
  <si>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</si>
  <si>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</si>
  <si>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</si>
  <si>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</si>
  <si>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</si>
  <si>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</si>
  <si>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</si>
  <si>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</si>
  <si>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</si>
  <si>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</si>
  <si>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</si>
  <si>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</si>
  <si>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</si>
  <si>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</si>
  <si>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</si>
  <si>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</si>
  <si>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</si>
  <si>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</si>
  <si>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</si>
  <si>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</si>
  <si>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</si>
  <si>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</si>
  <si>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</si>
  <si>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</si>
  <si>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</si>
  <si>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</si>
  <si>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</si>
  <si>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</si>
  <si>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</si>
  <si>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</si>
  <si>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</si>
  <si>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</si>
  <si>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</si>
  <si>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</si>
  <si>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</si>
  <si>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</si>
  <si>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</si>
  <si>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</si>
  <si>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</si>
  <si>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</si>
  <si>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</si>
  <si>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</si>
  <si>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</si>
  <si>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</si>
  <si>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</si>
  <si>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</si>
  <si>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</si>
  <si>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</si>
  <si>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</si>
  <si>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</si>
  <si>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</si>
  <si>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</si>
  <si>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</si>
  <si>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</si>
  <si>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</si>
  <si>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</si>
  <si>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</si>
  <si>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</si>
  <si>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</si>
  <si>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</si>
  <si>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</si>
  <si>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</si>
  <si>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</si>
  <si>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</si>
  <si>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</si>
  <si>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</si>
  <si>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</si>
  <si>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</si>
  <si>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</si>
  <si>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</si>
  <si>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</si>
  <si>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</si>
  <si>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</si>
  <si>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</si>
  <si>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</si>
  <si>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</si>
  <si>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</si>
  <si>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</si>
  <si>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</si>
  <si>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Stonoteniski klub Jedinstvo Stara Pazova</t>
  </si>
  <si>
    <t>STK Jedinstvo</t>
  </si>
  <si>
    <t>Stara Pazova</t>
  </si>
  <si>
    <t>Jana Sikore 41, 22300 Stara Pazova</t>
  </si>
  <si>
    <t>08120218</t>
  </si>
  <si>
    <t>100533016</t>
  </si>
  <si>
    <t>Erste banka 340-10147-44</t>
  </si>
  <si>
    <t>+381628630537, Mihal Domonji</t>
  </si>
  <si>
    <t>STSV</t>
  </si>
  <si>
    <t>midomonji@gmail.com</t>
  </si>
  <si>
    <t>APR, BS7831/2017, 24.02.2017</t>
  </si>
  <si>
    <t>Sportsko udruženje</t>
  </si>
  <si>
    <t>8.2.2012.</t>
  </si>
  <si>
    <t>Mihal Domonji</t>
  </si>
  <si>
    <t>14</t>
  </si>
  <si>
    <t>8</t>
  </si>
  <si>
    <t>0</t>
  </si>
  <si>
    <t>1</t>
  </si>
  <si>
    <t>pridruženi</t>
  </si>
  <si>
    <t>12.08.2022.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</si>
</sst>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48"/>
  <sheetViews>
    <sheetView tabSelected="1" view="pageBreakPreview" zoomScaleNormal="100" zoomScaleSheetLayoutView="100" workbookViewId="0">
      <selection activeCell="C42" sqref="C42"/>
    </sheetView>
  </sheetViews>
  <sheetFormatPr defaultRowHeight="40.5" customHeight="1" x14ac:dyDescent="0.3"/>
  <cols>
    <col min="1" max="1" width="5.109375" style="23" customWidth="1"/>
    <col min="2" max="2" width="28.44140625" style="12" customWidth="1"/>
    <col min="3" max="3" width="61.109375" style="2" customWidth="1"/>
    <col min="4" max="4" width="9.88671875" style="41" customWidth="1"/>
    <col min="5" max="5" width="81.44140625" style="15" customWidth="1"/>
  </cols>
  <sheetData>
    <row r="1" spans="1:5" ht="30" customHeight="1" x14ac:dyDescent="0.3">
      <c r="B1" s="5" t="s">
        <v>42</v>
      </c>
      <c r="C1" s="6"/>
      <c r="D1" s="37"/>
      <c r="E1" s="15" t="s">
        <v>83</v>
      </c>
    </row>
    <row r="2" spans="1:5" s="3" customFormat="1" ht="30" customHeight="1" x14ac:dyDescent="0.3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104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/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105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106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107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108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109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/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110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111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112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113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114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114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114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115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114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115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114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114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114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114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/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116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/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" customHeight="1" x14ac:dyDescent="0.3">
      <c r="A39" s="23">
        <v>38</v>
      </c>
      <c r="B39" s="44" t="s">
        <v>89</v>
      </c>
      <c r="C39" s="45"/>
      <c r="D39" s="39">
        <v>38</v>
      </c>
      <c r="E39" s="9" t="s">
        <v>87</v>
      </c>
    </row>
    <row r="40" spans="1:5" ht="39.9" customHeight="1" x14ac:dyDescent="0.3">
      <c r="A40" s="23">
        <v>39</v>
      </c>
      <c r="B40" s="44" t="s">
        <v>90</v>
      </c>
      <c r="C40" s="45"/>
      <c r="D40" s="39">
        <v>39</v>
      </c>
      <c r="E40" s="9" t="s">
        <v>88</v>
      </c>
    </row>
    <row r="41" spans="1:5" ht="39.9" customHeight="1" x14ac:dyDescent="0.3">
      <c r="A41" s="23">
        <v>40</v>
      </c>
      <c r="B41" s="44" t="s">
        <v>93</v>
      </c>
      <c r="C41" s="45"/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117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/>
      <c r="D44" s="39">
        <v>41</v>
      </c>
      <c r="E44" s="17" t="s">
        <v>80</v>
      </c>
    </row>
    <row r="45" spans="1:5" ht="33" customHeight="1" x14ac:dyDescent="0.35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P2"/>
  <sheetViews>
    <sheetView workbookViewId="0">
      <selection activeCell="A2" sqref="A2"/>
    </sheetView>
  </sheetViews>
  <sheetFormatPr defaultColWidth="11.5546875" defaultRowHeight="40.5" customHeight="1" x14ac:dyDescent="0.3"/>
  <cols>
    <col min="1" max="37" width="11.5546875" style="2"/>
    <col min="38" max="42" width="11.5546875" style="27"/>
    <col min="43" max="16384" width="11.5546875" style="2"/>
  </cols>
  <sheetData>
    <row r="1" spans="1:42" s="14" customFormat="1" ht="40.5" customHeight="1" x14ac:dyDescent="0.3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3">
      <c r="A2" s="14">
        <f>Sheet1!C2</f>
        <v>0</v>
      </c>
      <c r="B2" s="25" t="str">
        <f>Sheet1!C3</f>
        <v>Stonoteniski klub Jedinstvo Stara Pazova</v>
      </c>
      <c r="C2" s="25" t="str">
        <f>Sheet1!C4</f>
        <v>STK Jedinstvo</v>
      </c>
      <c r="D2" s="25" t="str">
        <f>Sheet1!C5</f>
        <v>Stara Pazova</v>
      </c>
      <c r="E2" s="25" t="str">
        <f>Sheet1!C6</f>
        <v>Jana Sikore 41, 22300 Stara Pazova</v>
      </c>
      <c r="F2" s="25" t="str">
        <f>Sheet1!C7</f>
        <v>08120218</v>
      </c>
      <c r="G2" s="25" t="str">
        <f>Sheet1!C8</f>
        <v>100533016</v>
      </c>
      <c r="H2" s="25" t="str">
        <f>Sheet1!C9</f>
        <v>Erste banka 340-10147-44</v>
      </c>
      <c r="I2" s="25">
        <f>Sheet1!C10</f>
        <v>0</v>
      </c>
      <c r="J2" s="25" t="str">
        <f>Sheet1!C11</f>
        <v>+381628630537, Mihal Domonji</v>
      </c>
      <c r="K2" s="25" t="str">
        <f>Sheet1!C12</f>
        <v>STSV</v>
      </c>
      <c r="L2" s="25" t="str">
        <f>Sheet1!C13</f>
        <v>midomonji@gmail.com</v>
      </c>
      <c r="M2" s="25">
        <f>Sheet1!C14</f>
        <v>0</v>
      </c>
      <c r="N2" s="25" t="str">
        <f>Sheet1!C15</f>
        <v>APR, BS7831/2017, 24.02.2017</v>
      </c>
      <c r="O2" s="25" t="str">
        <f>Sheet1!C16</f>
        <v>Sportsko udruženje</v>
      </c>
      <c r="P2" s="25">
        <f>Sheet1!C17</f>
        <v>0</v>
      </c>
      <c r="Q2" s="14" t="str">
        <f>Sheet1!C18</f>
        <v>8.2.2012.</v>
      </c>
      <c r="R2" s="25" t="str">
        <f>Sheet1!C19</f>
        <v>Mihal Domonji</v>
      </c>
      <c r="S2" s="25">
        <f>Sheet1!C20</f>
        <v>0</v>
      </c>
      <c r="T2" s="25" t="str">
        <f>Sheet1!C21</f>
        <v>14</v>
      </c>
      <c r="U2" s="25" t="str">
        <f>Sheet1!C22</f>
        <v>8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1</v>
      </c>
      <c r="Z2" s="25" t="str">
        <f>Sheet1!C27</f>
        <v>0</v>
      </c>
      <c r="AA2" s="25" t="str">
        <f>Sheet1!C28</f>
        <v>1</v>
      </c>
      <c r="AB2" s="25" t="str">
        <f>Sheet1!C29</f>
        <v>0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>
        <f>Sheet1!C33</f>
        <v>0</v>
      </c>
      <c r="AG2" s="25" t="str">
        <f>Sheet1!C34</f>
        <v>pridruženi</v>
      </c>
      <c r="AH2" s="25">
        <f>Sheet1!C35</f>
        <v>0</v>
      </c>
      <c r="AI2" s="25">
        <f>Sheet1!C36</f>
        <v>0</v>
      </c>
      <c r="AJ2" s="25">
        <f>Sheet1!C37</f>
        <v>0</v>
      </c>
      <c r="AK2" s="25">
        <f>Sheet1!C38</f>
        <v>0</v>
      </c>
      <c r="AL2" s="46">
        <f>Sheet1!C39</f>
        <v>0</v>
      </c>
      <c r="AM2" s="47">
        <f>Sheet1!C40</f>
        <v>0</v>
      </c>
      <c r="AN2" s="47">
        <f>Sheet1!C41</f>
        <v>0</v>
      </c>
      <c r="AO2" s="48" t="str">
        <f>Sheet1!C42</f>
        <v>12.08.2022.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"/>
  <sheetViews>
    <sheetView workbookViewId="0">
      <selection activeCell="O1" sqref="A1:XFD1048576"/>
    </sheetView>
  </sheetViews>
  <sheetFormatPr defaultRowHeight="14.4" x14ac:dyDescent="0.3"/>
  <cols>
    <col min="17" max="17" width="9.109375" style="20"/>
  </cols>
  <sheetData>
    <row r="1" spans="1:18" s="14" customFormat="1" ht="40.5" customHeight="1" x14ac:dyDescent="0.3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x14ac:dyDescent="0.3">
      <c r="A2" s="14">
        <f>sve!A2</f>
        <v>0</v>
      </c>
      <c r="B2" s="14" t="str">
        <f>sve!B2</f>
        <v>Stonoteniski klub Jedinstvo Stara Pazova</v>
      </c>
      <c r="C2" s="14" t="str">
        <f>sve!C2</f>
        <v>STK Jedinstvo</v>
      </c>
      <c r="D2" s="14" t="str">
        <f>sve!D2</f>
        <v>Stara Pazova</v>
      </c>
      <c r="E2" s="14" t="str">
        <f>sve!E2</f>
        <v>Jana Sikore 41, 22300 Stara Pazova</v>
      </c>
      <c r="F2" s="14" t="str">
        <f>sve!F2</f>
        <v>08120218</v>
      </c>
      <c r="G2" s="14" t="str">
        <f>sve!G2</f>
        <v>100533016</v>
      </c>
      <c r="H2" s="14" t="str">
        <f>sve!H2</f>
        <v>Erste banka 340-10147-44</v>
      </c>
      <c r="I2" s="14">
        <f>sve!I2</f>
        <v>0</v>
      </c>
      <c r="J2" s="14" t="str">
        <f>sve!J2</f>
        <v>+381628630537, Mihal Domonji</v>
      </c>
      <c r="K2" s="14" t="str">
        <f>sve!K2</f>
        <v>STSV</v>
      </c>
      <c r="L2" s="14" t="str">
        <f>sve!L2</f>
        <v>midomonji@gmail.com</v>
      </c>
      <c r="M2" s="14">
        <f>sve!M2</f>
        <v>0</v>
      </c>
      <c r="N2" s="14" t="str">
        <f>sve!N2</f>
        <v>APR, BS7831/2017, 24.02.2017</v>
      </c>
      <c r="O2" s="14" t="str">
        <f>sve!O2</f>
        <v>Sportsko udruženje</v>
      </c>
      <c r="P2" s="14">
        <f>sve!P2</f>
        <v>0</v>
      </c>
      <c r="Q2" s="19" t="str">
        <f>sve!Q2</f>
        <v>8.2.2012.</v>
      </c>
      <c r="R2" s="14" t="str">
        <f>sve!R2</f>
        <v>Mihal Domonji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"/>
  <sheetViews>
    <sheetView topLeftCell="H1" workbookViewId="0">
      <selection activeCell="L23" sqref="L23"/>
    </sheetView>
  </sheetViews>
  <sheetFormatPr defaultRowHeight="14.4" x14ac:dyDescent="0.3"/>
  <cols>
    <col min="20" max="20" width="9.109375" style="20"/>
  </cols>
  <sheetData>
    <row r="1" spans="1:22" s="14" customFormat="1" ht="40.5" customHeight="1" x14ac:dyDescent="0.3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x14ac:dyDescent="0.3">
      <c r="A2" s="14">
        <f>sve!S2</f>
        <v>0</v>
      </c>
      <c r="B2" s="14" t="str">
        <f>sve!T2</f>
        <v>14</v>
      </c>
      <c r="C2" s="14" t="str">
        <f>sve!U2</f>
        <v>8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1</v>
      </c>
      <c r="H2" s="14" t="str">
        <f>sve!Z2</f>
        <v>0</v>
      </c>
      <c r="I2" s="14" t="str">
        <f>sve!AA2</f>
        <v>1</v>
      </c>
      <c r="J2" s="14" t="str">
        <f>sve!AB2</f>
        <v>0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>
        <f>sve!AF2</f>
        <v>0</v>
      </c>
      <c r="O2" s="14" t="str">
        <f>sve!AG2</f>
        <v>pridruženi</v>
      </c>
      <c r="P2" s="14">
        <f>sve!AH2</f>
        <v>0</v>
      </c>
      <c r="Q2" s="14">
        <f>sve!AI2</f>
        <v>0</v>
      </c>
      <c r="R2" s="14">
        <f>sve!AJ2</f>
        <v>0</v>
      </c>
      <c r="S2" s="14">
        <f>sve!AK2</f>
        <v>0</v>
      </c>
      <c r="T2" s="19" t="str">
        <f>sve!AO2</f>
        <v>12.08.2022.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"/>
  <sheetViews>
    <sheetView workbookViewId="0">
      <selection activeCell="C8" sqref="C8"/>
    </sheetView>
  </sheetViews>
  <sheetFormatPr defaultColWidth="9.109375" defaultRowHeight="40.5" customHeight="1" x14ac:dyDescent="0.3"/>
  <cols>
    <col min="1" max="1" width="5.33203125" style="28" customWidth="1"/>
    <col min="2" max="2" width="16.88671875" style="29" customWidth="1"/>
    <col min="3" max="4" width="17.88671875" style="29" customWidth="1"/>
    <col min="5" max="6" width="16.109375" style="29" customWidth="1"/>
    <col min="7" max="16384" width="9.109375" style="2"/>
  </cols>
  <sheetData>
    <row r="1" spans="1:6" s="28" customFormat="1" ht="25.5" customHeight="1" x14ac:dyDescent="0.3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5">
      <c r="A2" s="32">
        <v>1</v>
      </c>
      <c r="B2" s="32">
        <f>Sheet1!C2</f>
        <v>0</v>
      </c>
      <c r="C2" s="33" t="str">
        <f>Sheet1!C4</f>
        <v>STK Jedinstvo</v>
      </c>
      <c r="D2" s="33" t="str">
        <f>Sheet1!C5</f>
        <v>Stara Pazova</v>
      </c>
      <c r="E2" s="33" t="str">
        <f>Sheet1!C34</f>
        <v>pridruženi</v>
      </c>
      <c r="F2" s="33" t="str">
        <f>Sheet1!C12</f>
        <v>STSV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Tina Šipicki</cp:lastModifiedBy>
  <cp:lastPrinted>2021-06-18T09:08:37Z</cp:lastPrinted>
  <dcterms:created xsi:type="dcterms:W3CDTF">2017-05-30T19:52:11Z</dcterms:created>
  <dcterms:modified xsi:type="dcterms:W3CDTF">2022-08-12T19:20:13Z</dcterms:modified>
</cp:coreProperties>
</file>